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7" l="1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<sst xmlns="http://schemas.openxmlformats.org/spreadsheetml/2006/main" count="1358" uniqueCount="713">
  <si>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</si>
  <si>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</si>
  <si>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</si>
  <si>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</si>
  <si>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</si>
  <si>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</si>
  <si>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</si>
  <si>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</si>
  <si>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</si>
  <si>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</si>
  <si>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</si>
  <si>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</si>
  <si>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</si>
  <si>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</si>
  <si>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</si>
  <si>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</si>
  <si>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</si>
  <si>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</si>
  <si>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</si>
  <si>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</si>
  <si>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</si>
  <si>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</si>
  <si>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</si>
  <si>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</si>
  <si>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</si>
  <si>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</si>
  <si>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</si>
  <si>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</si>
  <si>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</si>
  <si>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</si>
  <si>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</si>
  <si>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</si>
  <si>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</si>
  <si>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</si>
  <si>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</si>
  <si>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</si>
  <si>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</si>
  <si>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</si>
  <si>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</si>
  <si>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</si>
  <si>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</si>
  <si>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</si>
  <si>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</si>
  <si>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</si>
  <si>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</si>
  <si>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</si>
  <si>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</si>
  <si>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</si>
  <si>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</si>
  <si>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</si>
  <si>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</si>
  <si>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</si>
  <si>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</si>
  <si>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</si>
  <si>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</si>
  <si>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</si>
  <si>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</si>
  <si>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</si>
  <si>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</si>
  <si>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</si>
  <si>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</si>
  <si>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</si>
  <si>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</si>
  <si>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</si>
  <si>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</si>
  <si>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</si>
  <si>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</si>
  <si>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</si>
  <si>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</si>
  <si>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</si>
  <si>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</si>
  <si>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</si>
  <si>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</si>
  <si>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</si>
  <si>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</si>
  <si>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</si>
  <si>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</si>
  <si>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</si>
  <si>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</si>
  <si>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</si>
  <si>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</si>
  <si>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</si>
  <si>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</si>
  <si>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</si>
  <si>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</si>
  <si>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</si>
  <si>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</si>
  <si>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</si>
  <si>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</si>
  <si>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</si>
  <si>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</si>
  <si>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</si>
  <si>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</si>
  <si>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</si>
  <si>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</si>
  <si>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</si>
  <si>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</si>
  <si>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</si>
  <si>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</si>
  <si>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</si>
  <si>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</si>
  <si>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</si>
  <si>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</si>
  <si>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</si>
  <si>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</si>
  <si>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</si>
  <si>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</si>
  <si>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</si>
  <si>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</si>
  <si>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</si>
  <si>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</si>
  <si>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</si>
  <si>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</si>
  <si>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</si>
  <si>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</si>
  <si>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</si>
  <si>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</si>
  <si>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</si>
  <si>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</si>
  <si>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</si>
  <si>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</si>
  <si>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</si>
  <si>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</si>
  <si>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</si>
  <si>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</si>
  <si>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</si>
  <si>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</si>
  <si>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</si>
  <si>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</si>
  <si>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</si>
  <si>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</si>
  <si>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</si>
  <si>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</si>
  <si>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</si>
  <si>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</si>
  <si>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</si>
  <si>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</si>
  <si>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</si>
  <si>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</si>
  <si>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</si>
  <si>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</si>
  <si>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</si>
  <si>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</si>
  <si>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</si>
  <si>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</si>
  <si>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</si>
  <si>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</si>
  <si>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</si>
  <si>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</si>
  <si>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</si>
  <si>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</si>
  <si>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</si>
  <si>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</si>
  <si>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</si>
  <si>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</si>
  <si>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</si>
  <si>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</si>
  <si>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</si>
  <si>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</si>
  <si>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</si>
  <si>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</si>
  <si>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</si>
  <si>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</si>
  <si>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</si>
  <si>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</si>
  <si>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</si>
  <si>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</si>
  <si>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</si>
  <si>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</si>
  <si>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</si>
  <si>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</si>
  <si>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</si>
  <si>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</si>
  <si>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</si>
  <si>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</si>
  <si>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</si>
  <si>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</si>
  <si>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</si>
  <si>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</si>
  <si>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</si>
  <si>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</si>
  <si>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</si>
  <si>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</si>
  <si>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</si>
  <si>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</si>
  <si>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</si>
  <si>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</si>
  <si>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</si>
  <si>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</si>
  <si>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</si>
  <si>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</si>
  <si>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</si>
  <si>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</si>
  <si>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</si>
  <si>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</si>
  <si>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</si>
  <si>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</si>
  <si>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</si>
  <si>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</si>
  <si>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</si>
  <si>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</si>
  <si>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</si>
  <si>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</si>
  <si>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</si>
  <si>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</si>
  <si>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</si>
  <si>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</si>
  <si>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</si>
  <si>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</si>
  <si>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</si>
  <si>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</si>
  <si>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</si>
  <si>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</si>
  <si>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</si>
  <si>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</si>
  <si>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</si>
  <si>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</si>
  <si>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</si>
  <si>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</si>
  <si>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</si>
  <si>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</si>
  <si>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</si>
  <si>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</si>
  <si>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</si>
  <si>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</si>
  <si>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</si>
  <si>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</si>
  <si>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</si>
  <si>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</si>
  <si>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</si>
  <si>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</si>
  <si>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</si>
  <si>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</si>
  <si>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</si>
  <si>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</si>
  <si>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</si>
  <si>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</si>
  <si>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</si>
  <si>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</si>
  <si>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</si>
  <si>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</si>
  <si>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</si>
  <si>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</si>
  <si>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</si>
  <si>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</si>
  <si>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</si>
  <si>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</si>
  <si>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</si>
  <si>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</si>
  <si>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</si>
  <si>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</si>
  <si>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</si>
  <si>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</si>
  <si>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</si>
  <si>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</si>
  <si>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</si>
  <si>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</si>
  <si>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</si>
  <si>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</si>
  <si>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</si>
  <si>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</si>
  <si>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</si>
  <si>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</si>
  <si>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</si>
  <si>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</si>
  <si>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</si>
  <si>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</si>
  <si>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</si>
  <si>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</si>
  <si>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</si>
  <si>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</si>
  <si>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</si>
  <si>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</si>
  <si>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</si>
  <si>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</si>
  <si>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</si>
  <si>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</si>
  <si>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</si>
  <si>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</si>
  <si>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</si>
  <si>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</si>
  <si>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</si>
  <si>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</si>
  <si>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</si>
  <si>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</si>
  <si>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</si>
  <si>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</si>
  <si>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</si>
  <si>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</si>
  <si>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</si>
  <si>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</si>
  <si>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</si>
  <si>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</si>
  <si>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</si>
  <si>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</si>
  <si>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</si>
  <si>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</si>
  <si>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</si>
  <si>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</si>
  <si>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</si>
  <si>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</si>
  <si>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</si>
  <si>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</si>
  <si>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</si>
  <si>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</si>
  <si>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</si>
  <si>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</si>
  <si>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</si>
  <si>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</si>
  <si>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</si>
  <si>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</si>
  <si>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</si>
  <si>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</si>
  <si>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</si>
  <si>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</si>
  <si>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</si>
  <si>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</si>
  <si>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</si>
  <si>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</si>
  <si>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</si>
  <si>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</si>
  <si>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</si>
  <si>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</si>
  <si>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</si>
  <si>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</si>
  <si>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</si>
  <si>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</si>
  <si>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</si>
  <si>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</si>
  <si>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</si>
  <si>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</si>
  <si>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</si>
  <si>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</si>
  <si>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</si>
  <si>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</si>
  <si>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</si>
  <si>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</si>
  <si>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</si>
  <si>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</si>
  <si>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</si>
  <si>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</si>
  <si>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</si>
  <si>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</si>
  <si>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</si>
  <si>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</si>
  <si>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</si>
  <si>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</si>
  <si>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</si>
  <si>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</si>
  <si>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</si>
  <si>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</si>
  <si>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</si>
  <si>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</si>
  <si>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</si>
  <si>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</si>
  <si>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</si>
  <si>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</si>
  <si>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</si>
  <si>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</si>
  <si>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</si>
  <si>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</si>
  <si>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</si>
  <si>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</si>
  <si>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</si>
  <si>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</si>
  <si>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</si>
  <si>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</si>
  <si>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</si>
  <si>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</si>
  <si>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</si>
  <si>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</si>
  <si>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</si>
  <si>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</si>
  <si>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</si>
  <si>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</si>
  <si>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</si>
  <si>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</si>
  <si>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</si>
  <si>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</si>
  <si>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</si>
  <si>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</si>
  <si>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</si>
  <si>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</si>
  <si>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</si>
  <si>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</si>
  <si>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</si>
  <si>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</si>
  <si>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</si>
  <si>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</si>
  <si>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</si>
  <si>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</si>
  <si>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</si>
  <si>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</si>
  <si>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</si>
  <si>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</si>
  <si>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</si>
  <si>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</si>
  <si>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</si>
  <si>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</si>
  <si>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</si>
  <si>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</si>
  <si>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</si>
  <si>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</si>
  <si>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</si>
  <si>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</si>
  <si>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</si>
  <si>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</si>
  <si>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</si>
  <si>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</si>
  <si>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</si>
  <si>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</si>
  <si>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</si>
  <si>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</si>
  <si>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</si>
  <si>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</si>
  <si>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</si>
  <si>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</si>
  <si>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</si>
  <si>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</si>
  <si>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</si>
  <si>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</si>
  <si>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</si>
  <si>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</si>
  <si>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</si>
  <si>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</si>
  <si>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</si>
  <si>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</si>
  <si>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</si>
  <si>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</si>
  <si>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</si>
  <si>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</si>
  <si>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</si>
  <si>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</si>
  <si>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</si>
  <si>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</si>
  <si>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</si>
  <si>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</si>
  <si>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</si>
  <si>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</si>
  <si>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</si>
  <si>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</si>
  <si>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</si>
  <si>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</si>
  <si>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</si>
  <si>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</si>
  <si>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</si>
  <si>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</si>
  <si>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</si>
  <si>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</si>
  <si>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</si>
  <si>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</si>
  <si>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</si>
  <si>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</si>
  <si>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</si>
  <si>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</si>
  <si>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</si>
  <si>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</si>
  <si>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</si>
  <si>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</si>
  <si>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</si>
  <si>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</si>
  <si>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</si>
  <si>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</si>
  <si>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</si>
  <si>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</si>
  <si>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</si>
  <si>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</si>
  <si>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</si>
  <si>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</si>
  <si>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</si>
  <si>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</si>
  <si>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</si>
  <si>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</si>
  <si>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</si>
  <si>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</si>
  <si>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</si>
  <si>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</si>
  <si>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</si>
  <si>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</si>
  <si>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</si>
  <si>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</si>
  <si>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</si>
  <si>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</si>
  <si>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</si>
  <si>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</si>
  <si>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</si>
  <si>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</si>
  <si>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</si>
  <si>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</si>
  <si>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</si>
  <si>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</si>
  <si>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</si>
  <si>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</si>
  <si>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</si>
  <si>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</si>
  <si>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</si>
  <si>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</si>
  <si>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</si>
  <si>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</si>
  <si>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</si>
  <si>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</si>
  <si>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</si>
  <si>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</si>
  <si>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</si>
  <si>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</si>
  <si>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</si>
  <si>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</si>
  <si>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</si>
  <si>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</si>
  <si>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</si>
  <si>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</si>
  <si>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</si>
  <si>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</si>
  <si>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</si>
  <si>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</si>
  <si>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</si>
  <si>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</si>
  <si>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</si>
  <si>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</si>
  <si>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</si>
  <si>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</si>
  <si>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</si>
  <si>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</si>
  <si>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</si>
  <si>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</si>
  <si>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</si>
  <si>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</si>
  <si>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</si>
  <si>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</si>
  <si>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</si>
  <si>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</si>
  <si>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</si>
  <si>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</si>
  <si>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</si>
  <si>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</si>
  <si>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</si>
  <si>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</si>
  <si>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</si>
  <si>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</si>
  <si>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</si>
  <si>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</si>
  <si>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</si>
  <si>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</si>
  <si>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</si>
  <si>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</si>
  <si>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</si>
  <si>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</si>
  <si>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</si>
  <si>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</si>
  <si>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</si>
  <si>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</si>
  <si>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</si>
  <si>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</si>
  <si>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</si>
  <si>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</si>
  <si>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</si>
  <si>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</si>
  <si>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</si>
  <si>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</si>
  <si>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</si>
  <si>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</si>
  <si>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</si>
  <si>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</si>
  <si>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</si>
  <si>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</si>
  <si>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</si>
  <si>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</si>
  <si>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</si>
  <si>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</si>
  <si>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</si>
  <si>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</si>
  <si>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</si>
  <si>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</si>
  <si>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</si>
  <si>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необходим кап ремонт фундамента</t>
  </si>
  <si>
    <t>ремонт фасада</t>
  </si>
  <si>
    <t>ремонт труб водоснабжения</t>
  </si>
  <si>
    <t>ремонт труб водоотвода</t>
  </si>
  <si>
    <t>8ac7cce5-a39e-44a4-8d00-3f6b9ae8d27d</t>
  </si>
  <si>
    <t>53</t>
  </si>
  <si>
    <t>05:44:000025:271</t>
  </si>
  <si>
    <t>кирпич</t>
  </si>
  <si>
    <t>УК2А.РФ</t>
  </si>
  <si>
    <t>Г.БУЙНАКСК  УЛ.Г.ЦАДАСЫ 14</t>
  </si>
  <si>
    <t>1989</t>
  </si>
  <si>
    <t>12.4</t>
  </si>
  <si>
    <t>71.2</t>
  </si>
  <si>
    <t>15.7</t>
  </si>
  <si>
    <t>1. Общие сведения о многоквартирном доме  ДРУЖБА  53</t>
  </si>
  <si>
    <t>МАГОМЕДОВА</t>
  </si>
  <si>
    <t>АЙДЕМИРОВА</t>
  </si>
  <si>
    <t>АБДУЛАЕВА</t>
  </si>
  <si>
    <t>АБУБАКАРОВА</t>
  </si>
  <si>
    <t>ГАМЗАТОВ</t>
  </si>
  <si>
    <t>САХАВАТОВА</t>
  </si>
  <si>
    <t>ДЖАНБОРИЕВА</t>
  </si>
  <si>
    <t>ГАДЖИЕВ</t>
  </si>
  <si>
    <t>АЙВАЗОВ</t>
  </si>
  <si>
    <t>ДИБИРОВА</t>
  </si>
  <si>
    <t>НАСРУЛАЕВ</t>
  </si>
  <si>
    <t>ГРИШИН</t>
  </si>
  <si>
    <t>МУГАДОВА</t>
  </si>
  <si>
    <t>АБДУЛАЕВ</t>
  </si>
  <si>
    <t>АМИРОВА</t>
  </si>
  <si>
    <t>КУРАЕВА</t>
  </si>
  <si>
    <t>КАНАМАТОВА</t>
  </si>
  <si>
    <t>АЛИБЕКОВА</t>
  </si>
  <si>
    <t>АБДУРАХМАНОВА</t>
  </si>
  <si>
    <t>МАГОМЕДОВ</t>
  </si>
  <si>
    <t>АШАЛАЕВА</t>
  </si>
  <si>
    <t>АЛИЕВА</t>
  </si>
  <si>
    <t>САДЫКОВ</t>
  </si>
  <si>
    <t>МУРЗАБЕКОВ</t>
  </si>
  <si>
    <t>ИБРАГИМОВА</t>
  </si>
  <si>
    <t>ТАГИРОВ</t>
  </si>
  <si>
    <t>НУРМАГОМЕДОВА</t>
  </si>
  <si>
    <t>АХМЕДОВА</t>
  </si>
  <si>
    <t>ОМАРОВА</t>
  </si>
  <si>
    <t>РАМАЗАНОВА</t>
  </si>
  <si>
    <t>ИМАНШАПИЕВА</t>
  </si>
  <si>
    <t>ГАЗИМАГОМЕДОВА</t>
  </si>
  <si>
    <t>ГАСРЕТОВ</t>
  </si>
  <si>
    <t>АЙТБЕРОВА</t>
  </si>
  <si>
    <t>ЮНУСОВ</t>
  </si>
  <si>
    <t>ИСЛАМОВА</t>
  </si>
  <si>
    <t>ЗУЛКИПЛИЕВА</t>
  </si>
  <si>
    <t>ЧУПАНОВ</t>
  </si>
  <si>
    <t>АБДУЛМЕДЖИДОВ</t>
  </si>
  <si>
    <t>СЕРАЖУТДИНОВ</t>
  </si>
  <si>
    <t>МУРТАЗАЛИЕВ</t>
  </si>
  <si>
    <t>БАГАНОВА</t>
  </si>
  <si>
    <t>САЛАДИНОВА</t>
  </si>
  <si>
    <t>ТАГИРОВА</t>
  </si>
  <si>
    <t>САИДХАНОВ</t>
  </si>
  <si>
    <t>ХАПИЗОВА</t>
  </si>
  <si>
    <t>БУЛАТОВ</t>
  </si>
  <si>
    <t>ДЖАМАЛОДИНОВ</t>
  </si>
  <si>
    <t>23Б</t>
  </si>
  <si>
    <t>33</t>
  </si>
  <si>
    <t>15</t>
  </si>
  <si>
    <t>27</t>
  </si>
  <si>
    <t>22</t>
  </si>
  <si>
    <t>45</t>
  </si>
  <si>
    <t>21</t>
  </si>
  <si>
    <t>56</t>
  </si>
  <si>
    <t>46</t>
  </si>
  <si>
    <t>42</t>
  </si>
  <si>
    <t>30</t>
  </si>
  <si>
    <t>13</t>
  </si>
  <si>
    <t>43Б</t>
  </si>
  <si>
    <t>11А</t>
  </si>
  <si>
    <t>25</t>
  </si>
  <si>
    <t>26</t>
  </si>
  <si>
    <t>23</t>
  </si>
  <si>
    <t>49</t>
  </si>
  <si>
    <t>36</t>
  </si>
  <si>
    <t>40А</t>
  </si>
  <si>
    <t>1</t>
  </si>
  <si>
    <t>5А</t>
  </si>
  <si>
    <t>8А</t>
  </si>
  <si>
    <t>16</t>
  </si>
  <si>
    <t>17</t>
  </si>
  <si>
    <t>20</t>
  </si>
  <si>
    <t>24</t>
  </si>
  <si>
    <t>28</t>
  </si>
  <si>
    <t>29</t>
  </si>
  <si>
    <t>31</t>
  </si>
  <si>
    <t>32</t>
  </si>
  <si>
    <t>32А</t>
  </si>
  <si>
    <t>34</t>
  </si>
  <si>
    <t>35</t>
  </si>
  <si>
    <t>37</t>
  </si>
  <si>
    <t>39</t>
  </si>
  <si>
    <t>40</t>
  </si>
  <si>
    <t>41</t>
  </si>
  <si>
    <t>42Б</t>
  </si>
  <si>
    <t>42А</t>
  </si>
  <si>
    <t>43</t>
  </si>
  <si>
    <t>44</t>
  </si>
  <si>
    <t>47</t>
  </si>
  <si>
    <t>48</t>
  </si>
  <si>
    <t>51</t>
  </si>
  <si>
    <t>52</t>
  </si>
  <si>
    <t>53А</t>
  </si>
  <si>
    <t/>
  </si>
  <si>
    <t>38</t>
  </si>
  <si>
    <t>20В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</si>
  <si>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</si>
  <si>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</si>
  <si>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</si>
  <si>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</si>
  <si>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</si>
  <si>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</si>
  <si>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</si>
  <si>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</si>
  <si>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</si>
  <si>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</si>
  <si>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</si>
  <si>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</si>
  <si>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</si>
  <si>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</si>
  <si>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</si>
  <si>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2029-2031</t>
  </si>
  <si>
    <t>2035-2037</t>
  </si>
  <si>
    <t>2032-2034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</si>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</sst>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539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588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1" t="s">
        <v>174</v>
      </c>
      <c r="C7" s="152"/>
      <c r="D7" s="153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579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578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271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580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687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584</v>
      </c>
      <c r="D15" s="75" t="s">
        <v>468</v>
      </c>
    </row>
    <row r="16" spans="1:4" s="25" customFormat="1">
      <c r="A16" s="44" t="s">
        <v>181</v>
      </c>
      <c r="B16" s="141" t="s">
        <v>11</v>
      </c>
      <c r="C16" s="142"/>
      <c r="D16" s="143"/>
    </row>
    <row r="17" spans="1:11" s="25" customFormat="1" ht="38.25">
      <c r="A17" s="7" t="s">
        <v>182</v>
      </c>
      <c r="B17" s="30" t="s">
        <v>13</v>
      </c>
      <c r="C17" s="8" t="s">
        <v>581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1971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68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585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586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587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2168</v>
      </c>
      <c r="D32" s="32" t="s">
        <v>34</v>
      </c>
    </row>
    <row r="33" spans="1:4" s="25" customFormat="1">
      <c r="A33" s="45" t="s">
        <v>193</v>
      </c>
      <c r="B33" s="144" t="s">
        <v>35</v>
      </c>
      <c r="C33" s="144"/>
      <c r="D33" s="145"/>
    </row>
    <row r="34" spans="1:4" s="25" customFormat="1">
      <c r="A34" s="37" t="s">
        <v>194</v>
      </c>
      <c r="B34" s="34" t="s">
        <v>36</v>
      </c>
      <c r="C34" s="116">
        <v>156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118</v>
      </c>
      <c r="D35" s="32" t="s">
        <v>37</v>
      </c>
    </row>
    <row r="36" spans="1:4" s="25" customFormat="1">
      <c r="A36" s="45" t="s">
        <v>12</v>
      </c>
      <c r="B36" s="154" t="s">
        <v>39</v>
      </c>
      <c r="C36" s="144"/>
      <c r="D36" s="145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1584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1584</v>
      </c>
      <c r="D42" s="32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7" t="s">
        <v>209</v>
      </c>
      <c r="B44" s="30" t="s">
        <v>47</v>
      </c>
      <c r="C44" s="5">
        <v>68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68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44"/>
      <c r="D48" s="145"/>
    </row>
    <row r="49" spans="1:4" s="25" customFormat="1" ht="63.75">
      <c r="A49" s="7" t="s">
        <v>213</v>
      </c>
      <c r="B49" s="30" t="s">
        <v>74</v>
      </c>
      <c r="C49" s="31" t="s">
        <v>687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687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687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687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5" t="s">
        <v>65</v>
      </c>
      <c r="C62" s="144"/>
      <c r="D62" s="145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5" t="s">
        <v>66</v>
      </c>
      <c r="C69" s="144"/>
      <c r="D69" s="145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0" workbookViewId="0">
      <selection activeCell="D72" sqref="D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>
      <c r="A4" t="s">
        <v>18</v>
      </c>
      <c r="B4" s="62" t="s">
        <v>565</v>
      </c>
      <c r="C4" t="s">
        <v>589</v>
      </c>
      <c r="D4">
        <v>37.15</v>
      </c>
      <c r="E4" s="115">
        <f>D4/1.63</f>
        <v>22.791411042944787</v>
      </c>
    </row>
    <row r="5" spans="1:5">
      <c r="A5" t="s">
        <v>12</v>
      </c>
      <c r="B5" s="62" t="s">
        <v>565</v>
      </c>
      <c r="C5" t="s">
        <v>590</v>
      </c>
      <c r="D5">
        <v>44.22</v>
      </c>
      <c r="E5" s="115">
        <f t="shared" ref="E5:E68" si="0">D5/1.63</f>
        <v>27.128834355828221</v>
      </c>
    </row>
    <row r="6" spans="1:5">
      <c r="A6" t="s">
        <v>637</v>
      </c>
      <c r="B6" s="62" t="s">
        <v>565</v>
      </c>
      <c r="C6" t="s">
        <v>591</v>
      </c>
      <c r="D6">
        <v>31.6</v>
      </c>
      <c r="E6" s="115">
        <f t="shared" si="0"/>
        <v>19.386503067484664</v>
      </c>
    </row>
    <row r="7" spans="1:5">
      <c r="A7" t="s">
        <v>638</v>
      </c>
      <c r="B7" s="62" t="s">
        <v>565</v>
      </c>
      <c r="C7" t="s">
        <v>592</v>
      </c>
      <c r="D7">
        <v>32.85</v>
      </c>
      <c r="E7" s="115">
        <f t="shared" si="0"/>
        <v>20.153374233128837</v>
      </c>
    </row>
    <row r="8" spans="1:5">
      <c r="A8" t="s">
        <v>639</v>
      </c>
      <c r="B8" s="62" t="s">
        <v>565</v>
      </c>
      <c r="C8" t="s">
        <v>593</v>
      </c>
      <c r="D8">
        <v>40</v>
      </c>
      <c r="E8" s="115">
        <f t="shared" si="0"/>
        <v>24.539877300613497</v>
      </c>
    </row>
    <row r="9" spans="1:5">
      <c r="A9" t="s">
        <v>640</v>
      </c>
      <c r="B9" s="62" t="s">
        <v>565</v>
      </c>
      <c r="C9" t="s">
        <v>594</v>
      </c>
      <c r="D9">
        <v>38.4</v>
      </c>
      <c r="E9" s="115">
        <f t="shared" si="0"/>
        <v>23.558282208588956</v>
      </c>
    </row>
    <row r="10" spans="1:5">
      <c r="A10" t="s">
        <v>641</v>
      </c>
      <c r="B10" s="62" t="s">
        <v>565</v>
      </c>
      <c r="C10" t="s">
        <v>595</v>
      </c>
      <c r="D10">
        <v>34.79</v>
      </c>
      <c r="E10" s="115">
        <f t="shared" si="0"/>
        <v>21.343558282208591</v>
      </c>
    </row>
    <row r="11" spans="1:5">
      <c r="A11" t="s">
        <v>642</v>
      </c>
      <c r="B11" s="62" t="s">
        <v>565</v>
      </c>
      <c r="C11" t="s">
        <v>596</v>
      </c>
      <c r="D11">
        <v>36</v>
      </c>
      <c r="E11" s="115">
        <f t="shared" si="0"/>
        <v>22.085889570552148</v>
      </c>
    </row>
    <row r="12" spans="1:5">
      <c r="A12" t="s">
        <v>643</v>
      </c>
      <c r="B12" s="62" t="s">
        <v>565</v>
      </c>
      <c r="C12" t="s">
        <v>597</v>
      </c>
      <c r="D12">
        <v>25.44</v>
      </c>
      <c r="E12" s="115">
        <f t="shared" si="0"/>
        <v>15.607361963190186</v>
      </c>
    </row>
    <row r="13" spans="1:5">
      <c r="A13" t="s">
        <v>644</v>
      </c>
      <c r="B13" s="62" t="s">
        <v>565</v>
      </c>
      <c r="C13" t="s">
        <v>589</v>
      </c>
      <c r="D13">
        <v>40</v>
      </c>
      <c r="E13" s="115">
        <f t="shared" si="0"/>
        <v>24.539877300613497</v>
      </c>
    </row>
    <row r="14" spans="1:5">
      <c r="A14" t="s">
        <v>645</v>
      </c>
      <c r="B14" s="62" t="s">
        <v>565</v>
      </c>
      <c r="C14" t="s">
        <v>598</v>
      </c>
      <c r="D14">
        <v>38</v>
      </c>
      <c r="E14" s="115">
        <f t="shared" si="0"/>
        <v>23.312883435582823</v>
      </c>
    </row>
    <row r="15" spans="1:5">
      <c r="A15" t="s">
        <v>646</v>
      </c>
      <c r="B15" s="62" t="s">
        <v>565</v>
      </c>
      <c r="C15" t="s">
        <v>599</v>
      </c>
      <c r="D15">
        <v>22.95</v>
      </c>
      <c r="E15" s="115">
        <f t="shared" si="0"/>
        <v>14.079754601226995</v>
      </c>
    </row>
    <row r="16" spans="1:5">
      <c r="A16" t="s">
        <v>647</v>
      </c>
      <c r="B16" s="62" t="s">
        <v>565</v>
      </c>
      <c r="C16" t="s">
        <v>600</v>
      </c>
      <c r="D16">
        <v>38.4</v>
      </c>
      <c r="E16" s="115">
        <f t="shared" si="0"/>
        <v>23.558282208588956</v>
      </c>
    </row>
    <row r="17" spans="1:5">
      <c r="A17" t="s">
        <v>648</v>
      </c>
      <c r="B17" s="62" t="s">
        <v>565</v>
      </c>
      <c r="C17" t="s">
        <v>601</v>
      </c>
      <c r="D17">
        <v>35.9</v>
      </c>
      <c r="E17" s="115">
        <f t="shared" si="0"/>
        <v>22.024539877300615</v>
      </c>
    </row>
    <row r="18" spans="1:5">
      <c r="A18" t="s">
        <v>649</v>
      </c>
      <c r="B18" s="62" t="s">
        <v>565</v>
      </c>
      <c r="C18" t="s">
        <v>602</v>
      </c>
      <c r="D18">
        <v>24.46</v>
      </c>
      <c r="E18" s="115">
        <f t="shared" si="0"/>
        <v>15.006134969325155</v>
      </c>
    </row>
    <row r="19" spans="1:5">
      <c r="A19" t="s">
        <v>650</v>
      </c>
      <c r="B19" s="62" t="s">
        <v>565</v>
      </c>
      <c r="C19" t="s">
        <v>603</v>
      </c>
      <c r="D19">
        <v>18</v>
      </c>
      <c r="E19" s="115">
        <f t="shared" si="0"/>
        <v>11.042944785276074</v>
      </c>
    </row>
    <row r="20" spans="1:5">
      <c r="A20" t="s">
        <v>651</v>
      </c>
      <c r="B20" s="62" t="s">
        <v>565</v>
      </c>
      <c r="C20" t="s">
        <v>604</v>
      </c>
      <c r="D20">
        <v>39.15</v>
      </c>
      <c r="E20" s="115">
        <f t="shared" si="0"/>
        <v>24.018404907975462</v>
      </c>
    </row>
    <row r="21" spans="1:5">
      <c r="A21" t="s">
        <v>652</v>
      </c>
      <c r="B21" s="62" t="s">
        <v>565</v>
      </c>
      <c r="C21" t="s">
        <v>605</v>
      </c>
      <c r="D21">
        <v>35.9</v>
      </c>
      <c r="E21" s="115">
        <f t="shared" si="0"/>
        <v>22.024539877300615</v>
      </c>
    </row>
    <row r="22" spans="1:5">
      <c r="A22" t="s">
        <v>653</v>
      </c>
      <c r="B22" s="62" t="s">
        <v>565</v>
      </c>
      <c r="C22" t="s">
        <v>606</v>
      </c>
      <c r="D22">
        <v>36.9</v>
      </c>
      <c r="E22" s="115">
        <f t="shared" si="0"/>
        <v>22.638036809815951</v>
      </c>
    </row>
    <row r="23" spans="1:5">
      <c r="A23" t="s">
        <v>654</v>
      </c>
      <c r="B23" s="62" t="s">
        <v>565</v>
      </c>
      <c r="C23" t="s">
        <v>607</v>
      </c>
      <c r="D23">
        <v>36</v>
      </c>
      <c r="E23" s="115">
        <f t="shared" si="0"/>
        <v>22.085889570552148</v>
      </c>
    </row>
    <row r="24" spans="1:5">
      <c r="A24" t="s">
        <v>655</v>
      </c>
      <c r="B24" s="62" t="s">
        <v>565</v>
      </c>
      <c r="C24" t="s">
        <v>608</v>
      </c>
      <c r="D24">
        <v>36.01</v>
      </c>
      <c r="E24" s="115">
        <f t="shared" si="0"/>
        <v>22.092024539877301</v>
      </c>
    </row>
    <row r="25" spans="1:5">
      <c r="A25" t="s">
        <v>656</v>
      </c>
      <c r="B25" s="62" t="s">
        <v>565</v>
      </c>
      <c r="C25" t="s">
        <v>609</v>
      </c>
      <c r="D25">
        <v>20.9</v>
      </c>
      <c r="E25" s="115">
        <f t="shared" si="0"/>
        <v>12.822085889570552</v>
      </c>
    </row>
    <row r="26" spans="1:5">
      <c r="A26" t="s">
        <v>657</v>
      </c>
      <c r="B26" s="62" t="s">
        <v>565</v>
      </c>
      <c r="C26" t="s">
        <v>610</v>
      </c>
      <c r="D26">
        <v>23</v>
      </c>
      <c r="E26" s="115">
        <f t="shared" si="0"/>
        <v>14.110429447852761</v>
      </c>
    </row>
    <row r="27" spans="1:5">
      <c r="A27" t="s">
        <v>181</v>
      </c>
      <c r="B27" s="62" t="s">
        <v>565</v>
      </c>
      <c r="C27" t="s">
        <v>611</v>
      </c>
      <c r="D27">
        <v>38.4</v>
      </c>
      <c r="E27" s="115">
        <f t="shared" si="0"/>
        <v>23.558282208588956</v>
      </c>
    </row>
    <row r="28" spans="1:5">
      <c r="A28" t="s">
        <v>193</v>
      </c>
      <c r="B28" s="62" t="s">
        <v>565</v>
      </c>
      <c r="C28" t="s">
        <v>608</v>
      </c>
      <c r="D28">
        <v>38.4</v>
      </c>
      <c r="E28" s="115">
        <f t="shared" si="0"/>
        <v>23.558282208588956</v>
      </c>
    </row>
    <row r="29" spans="1:5">
      <c r="A29" t="s">
        <v>658</v>
      </c>
      <c r="B29" s="62" t="s">
        <v>565</v>
      </c>
      <c r="C29" t="s">
        <v>612</v>
      </c>
      <c r="D29">
        <v>24.5</v>
      </c>
      <c r="E29" s="115">
        <f t="shared" si="0"/>
        <v>15.030674846625768</v>
      </c>
    </row>
    <row r="30" spans="1:5">
      <c r="A30" t="s">
        <v>15</v>
      </c>
      <c r="B30" s="62" t="s">
        <v>565</v>
      </c>
      <c r="C30" t="s">
        <v>589</v>
      </c>
      <c r="D30">
        <v>38.4</v>
      </c>
      <c r="E30" s="115">
        <f t="shared" si="0"/>
        <v>23.558282208588956</v>
      </c>
    </row>
    <row r="31" spans="1:5">
      <c r="A31" t="s">
        <v>21</v>
      </c>
      <c r="B31" s="62" t="s">
        <v>565</v>
      </c>
      <c r="C31" t="s">
        <v>613</v>
      </c>
      <c r="D31">
        <v>38.4</v>
      </c>
      <c r="E31" s="115">
        <f t="shared" si="0"/>
        <v>23.558282208588956</v>
      </c>
    </row>
    <row r="32" spans="1:5">
      <c r="A32" t="s">
        <v>226</v>
      </c>
      <c r="B32" s="62" t="s">
        <v>565</v>
      </c>
      <c r="C32" t="s">
        <v>614</v>
      </c>
      <c r="D32">
        <v>38.4</v>
      </c>
      <c r="E32" s="115">
        <f t="shared" si="0"/>
        <v>23.558282208588956</v>
      </c>
    </row>
    <row r="33" spans="1:5">
      <c r="A33" t="s">
        <v>659</v>
      </c>
      <c r="B33" s="62" t="s">
        <v>565</v>
      </c>
      <c r="C33" t="s">
        <v>608</v>
      </c>
      <c r="D33">
        <v>47</v>
      </c>
      <c r="E33" s="115">
        <f t="shared" si="0"/>
        <v>28.834355828220861</v>
      </c>
    </row>
    <row r="34" spans="1:5">
      <c r="A34" t="s">
        <v>232</v>
      </c>
      <c r="B34" s="62" t="s">
        <v>565</v>
      </c>
      <c r="C34" t="s">
        <v>615</v>
      </c>
      <c r="D34">
        <v>38.4</v>
      </c>
      <c r="E34" s="115">
        <f t="shared" si="0"/>
        <v>23.558282208588956</v>
      </c>
    </row>
    <row r="35" spans="1:5">
      <c r="A35" t="s">
        <v>27</v>
      </c>
      <c r="B35" s="62" t="s">
        <v>565</v>
      </c>
      <c r="C35" t="s">
        <v>610</v>
      </c>
      <c r="D35">
        <v>15.75</v>
      </c>
      <c r="E35" s="115">
        <f t="shared" si="0"/>
        <v>9.6625766871165659</v>
      </c>
    </row>
    <row r="36" spans="1:5">
      <c r="A36" t="s">
        <v>299</v>
      </c>
      <c r="B36" s="62" t="s">
        <v>565</v>
      </c>
      <c r="C36" t="s">
        <v>603</v>
      </c>
      <c r="D36">
        <v>39.200000000000003</v>
      </c>
      <c r="E36" s="115">
        <f t="shared" si="0"/>
        <v>24.04907975460123</v>
      </c>
    </row>
    <row r="37" spans="1:5">
      <c r="A37" t="s">
        <v>660</v>
      </c>
      <c r="B37" s="62" t="s">
        <v>565</v>
      </c>
      <c r="C37" t="s">
        <v>616</v>
      </c>
      <c r="D37">
        <v>38.4</v>
      </c>
      <c r="E37" s="115">
        <f t="shared" si="0"/>
        <v>23.558282208588956</v>
      </c>
    </row>
    <row r="38" spans="1:5">
      <c r="A38" t="s">
        <v>661</v>
      </c>
      <c r="B38" s="62" t="s">
        <v>565</v>
      </c>
      <c r="C38" t="s">
        <v>617</v>
      </c>
      <c r="D38">
        <v>39.200000000000003</v>
      </c>
      <c r="E38" s="115">
        <f t="shared" si="0"/>
        <v>24.04907975460123</v>
      </c>
    </row>
    <row r="39" spans="1:5">
      <c r="A39" t="s">
        <v>662</v>
      </c>
      <c r="B39" s="62" t="s">
        <v>565</v>
      </c>
      <c r="C39" t="s">
        <v>618</v>
      </c>
      <c r="D39">
        <v>40</v>
      </c>
      <c r="E39" s="115">
        <f t="shared" si="0"/>
        <v>24.539877300613497</v>
      </c>
    </row>
    <row r="40" spans="1:5">
      <c r="A40" t="s">
        <v>641</v>
      </c>
      <c r="B40" s="62" t="s">
        <v>565</v>
      </c>
      <c r="C40" t="s">
        <v>610</v>
      </c>
      <c r="D40">
        <v>15.75</v>
      </c>
      <c r="E40" s="115">
        <f t="shared" si="0"/>
        <v>9.6625766871165659</v>
      </c>
    </row>
    <row r="41" spans="1:5">
      <c r="A41" t="s">
        <v>663</v>
      </c>
      <c r="B41" s="62" t="s">
        <v>565</v>
      </c>
      <c r="C41" t="s">
        <v>605</v>
      </c>
      <c r="D41">
        <v>36.9</v>
      </c>
      <c r="E41" s="115">
        <f t="shared" si="0"/>
        <v>22.638036809815951</v>
      </c>
    </row>
    <row r="42" spans="1:5">
      <c r="A42" t="s">
        <v>664</v>
      </c>
      <c r="B42" s="62" t="s">
        <v>565</v>
      </c>
      <c r="C42" t="s">
        <v>619</v>
      </c>
      <c r="D42">
        <v>39.15</v>
      </c>
      <c r="E42" s="115">
        <f t="shared" si="0"/>
        <v>24.018404907975462</v>
      </c>
    </row>
    <row r="43" spans="1:5">
      <c r="A43" t="s">
        <v>665</v>
      </c>
      <c r="B43" s="62" t="s">
        <v>565</v>
      </c>
      <c r="C43" t="s">
        <v>620</v>
      </c>
      <c r="D43">
        <v>40</v>
      </c>
      <c r="E43" s="115">
        <f t="shared" si="0"/>
        <v>24.539877300613497</v>
      </c>
    </row>
    <row r="44" spans="1:5">
      <c r="A44" t="s">
        <v>647</v>
      </c>
      <c r="B44" s="62" t="s">
        <v>565</v>
      </c>
      <c r="C44" t="s">
        <v>610</v>
      </c>
      <c r="D44">
        <v>38.4</v>
      </c>
      <c r="E44" s="115">
        <f t="shared" si="0"/>
        <v>23.558282208588956</v>
      </c>
    </row>
    <row r="45" spans="1:5">
      <c r="A45" t="s">
        <v>666</v>
      </c>
      <c r="B45" s="62" t="s">
        <v>565</v>
      </c>
      <c r="C45" t="s">
        <v>621</v>
      </c>
      <c r="D45">
        <v>37.5</v>
      </c>
      <c r="E45" s="115">
        <f t="shared" si="0"/>
        <v>23.006134969325156</v>
      </c>
    </row>
    <row r="46" spans="1:5">
      <c r="A46" t="s">
        <v>667</v>
      </c>
      <c r="B46" s="62" t="s">
        <v>565</v>
      </c>
      <c r="C46" t="s">
        <v>622</v>
      </c>
      <c r="D46">
        <v>18</v>
      </c>
      <c r="E46" s="115">
        <f t="shared" si="0"/>
        <v>11.042944785276074</v>
      </c>
    </row>
    <row r="47" spans="1:5">
      <c r="A47" t="s">
        <v>668</v>
      </c>
      <c r="B47" s="62" t="s">
        <v>565</v>
      </c>
      <c r="C47" t="s">
        <v>623</v>
      </c>
      <c r="D47">
        <v>18</v>
      </c>
      <c r="E47" s="115">
        <f t="shared" si="0"/>
        <v>11.042944785276074</v>
      </c>
    </row>
    <row r="48" spans="1:5">
      <c r="A48" t="s">
        <v>669</v>
      </c>
      <c r="B48" s="62" t="s">
        <v>565</v>
      </c>
      <c r="C48" t="s">
        <v>624</v>
      </c>
      <c r="D48">
        <v>18</v>
      </c>
      <c r="E48" s="115">
        <f t="shared" si="0"/>
        <v>11.042944785276074</v>
      </c>
    </row>
    <row r="49" spans="1:5">
      <c r="A49" t="s">
        <v>669</v>
      </c>
      <c r="B49" s="62" t="s">
        <v>565</v>
      </c>
      <c r="C49" t="s">
        <v>610</v>
      </c>
      <c r="D49">
        <v>35.9</v>
      </c>
      <c r="E49" s="115">
        <f t="shared" si="0"/>
        <v>22.024539877300615</v>
      </c>
    </row>
    <row r="50" spans="1:5">
      <c r="A50" t="s">
        <v>670</v>
      </c>
      <c r="B50" s="62" t="s">
        <v>565</v>
      </c>
      <c r="C50" t="s">
        <v>596</v>
      </c>
      <c r="D50">
        <v>38.4</v>
      </c>
      <c r="E50" s="115">
        <f t="shared" si="0"/>
        <v>23.558282208588956</v>
      </c>
    </row>
    <row r="51" spans="1:5">
      <c r="A51" t="s">
        <v>671</v>
      </c>
      <c r="B51" s="62" t="s">
        <v>565</v>
      </c>
      <c r="C51" t="s">
        <v>625</v>
      </c>
      <c r="D51">
        <v>38.4</v>
      </c>
      <c r="E51" s="115">
        <f t="shared" si="0"/>
        <v>23.558282208588956</v>
      </c>
    </row>
    <row r="52" spans="1:5">
      <c r="A52" t="s">
        <v>672</v>
      </c>
      <c r="B52" s="62" t="s">
        <v>565</v>
      </c>
      <c r="C52" t="s">
        <v>589</v>
      </c>
      <c r="D52">
        <v>35.369999999999997</v>
      </c>
      <c r="E52" s="115">
        <f t="shared" si="0"/>
        <v>21.699386503067483</v>
      </c>
    </row>
    <row r="53" spans="1:5">
      <c r="A53" t="s">
        <v>673</v>
      </c>
      <c r="B53" s="62" t="s">
        <v>565</v>
      </c>
      <c r="C53" t="s">
        <v>589</v>
      </c>
      <c r="D53">
        <v>38.4</v>
      </c>
      <c r="E53" s="115">
        <f t="shared" si="0"/>
        <v>23.558282208588956</v>
      </c>
    </row>
    <row r="54" spans="1:5">
      <c r="A54" t="s">
        <v>674</v>
      </c>
      <c r="B54" s="62" t="s">
        <v>565</v>
      </c>
      <c r="C54" t="s">
        <v>626</v>
      </c>
      <c r="D54">
        <v>36.01</v>
      </c>
      <c r="E54" s="115">
        <f t="shared" si="0"/>
        <v>22.092024539877301</v>
      </c>
    </row>
    <row r="55" spans="1:5">
      <c r="A55" t="s">
        <v>675</v>
      </c>
      <c r="B55" s="62" t="s">
        <v>565</v>
      </c>
      <c r="C55" t="s">
        <v>610</v>
      </c>
      <c r="D55">
        <v>37.4</v>
      </c>
      <c r="E55" s="115">
        <f t="shared" si="0"/>
        <v>22.94478527607362</v>
      </c>
    </row>
    <row r="56" spans="1:5">
      <c r="A56" t="s">
        <v>676</v>
      </c>
      <c r="B56" s="62" t="s">
        <v>565</v>
      </c>
      <c r="C56" t="s">
        <v>599</v>
      </c>
      <c r="D56">
        <v>15</v>
      </c>
      <c r="E56" s="115">
        <f t="shared" si="0"/>
        <v>9.2024539877300615</v>
      </c>
    </row>
    <row r="57" spans="1:5">
      <c r="A57" t="s">
        <v>677</v>
      </c>
      <c r="B57" s="62" t="s">
        <v>565</v>
      </c>
      <c r="C57" t="s">
        <v>627</v>
      </c>
      <c r="D57">
        <v>18</v>
      </c>
      <c r="E57" s="115">
        <f t="shared" si="0"/>
        <v>11.042944785276074</v>
      </c>
    </row>
    <row r="58" spans="1:5">
      <c r="A58" t="s">
        <v>649</v>
      </c>
      <c r="B58" s="62" t="s">
        <v>565</v>
      </c>
      <c r="C58" t="s">
        <v>628</v>
      </c>
      <c r="D58">
        <v>25</v>
      </c>
      <c r="E58" s="115">
        <f t="shared" si="0"/>
        <v>15.337423312883436</v>
      </c>
    </row>
    <row r="59" spans="1:5">
      <c r="A59" t="s">
        <v>678</v>
      </c>
      <c r="B59" s="62" t="s">
        <v>565</v>
      </c>
      <c r="C59" t="s">
        <v>627</v>
      </c>
      <c r="D59">
        <v>38</v>
      </c>
      <c r="E59" s="115">
        <f t="shared" si="0"/>
        <v>23.312883435582823</v>
      </c>
    </row>
    <row r="60" spans="1:5">
      <c r="A60" t="s">
        <v>679</v>
      </c>
      <c r="B60" s="62" t="s">
        <v>565</v>
      </c>
      <c r="C60" t="s">
        <v>629</v>
      </c>
      <c r="D60">
        <v>38</v>
      </c>
      <c r="E60" s="115">
        <f t="shared" si="0"/>
        <v>23.312883435582823</v>
      </c>
    </row>
    <row r="61" spans="1:5">
      <c r="A61" t="s">
        <v>680</v>
      </c>
      <c r="B61" s="62" t="s">
        <v>565</v>
      </c>
      <c r="C61" t="s">
        <v>589</v>
      </c>
      <c r="D61">
        <v>38</v>
      </c>
      <c r="E61" s="115">
        <f t="shared" si="0"/>
        <v>23.312883435582823</v>
      </c>
    </row>
    <row r="62" spans="1:5">
      <c r="A62" t="s">
        <v>681</v>
      </c>
      <c r="B62" s="62" t="s">
        <v>565</v>
      </c>
      <c r="C62" t="s">
        <v>630</v>
      </c>
      <c r="D62">
        <v>36</v>
      </c>
      <c r="E62" s="115">
        <f t="shared" si="0"/>
        <v>22.085889570552148</v>
      </c>
    </row>
    <row r="63" spans="1:5">
      <c r="A63" t="s">
        <v>682</v>
      </c>
      <c r="B63" s="62" t="s">
        <v>565</v>
      </c>
      <c r="C63" t="s">
        <v>631</v>
      </c>
      <c r="D63">
        <v>35.299999999999997</v>
      </c>
      <c r="E63" s="115">
        <f t="shared" si="0"/>
        <v>21.656441717791409</v>
      </c>
    </row>
    <row r="64" spans="1:5">
      <c r="A64" t="s">
        <v>683</v>
      </c>
      <c r="B64" s="62" t="s">
        <v>565</v>
      </c>
      <c r="C64" t="s">
        <v>632</v>
      </c>
      <c r="D64">
        <v>18</v>
      </c>
      <c r="E64" s="115">
        <f t="shared" si="0"/>
        <v>11.042944785276074</v>
      </c>
    </row>
    <row r="65" spans="1:5">
      <c r="A65" t="s">
        <v>579</v>
      </c>
      <c r="B65" s="62" t="s">
        <v>565</v>
      </c>
      <c r="C65" t="s">
        <v>633</v>
      </c>
      <c r="D65">
        <v>38</v>
      </c>
      <c r="E65" s="115">
        <f t="shared" si="0"/>
        <v>23.312883435582823</v>
      </c>
    </row>
    <row r="66" spans="1:5">
      <c r="A66" t="s">
        <v>684</v>
      </c>
      <c r="B66" s="62" t="s">
        <v>565</v>
      </c>
      <c r="C66" t="s">
        <v>634</v>
      </c>
      <c r="D66">
        <v>41.5</v>
      </c>
      <c r="E66" s="115">
        <f t="shared" si="0"/>
        <v>25.460122699386506</v>
      </c>
    </row>
    <row r="67" spans="1:5">
      <c r="A67" t="s">
        <v>684</v>
      </c>
      <c r="B67" s="62" t="s">
        <v>565</v>
      </c>
      <c r="C67" t="s">
        <v>608</v>
      </c>
      <c r="D67">
        <v>58.6</v>
      </c>
      <c r="E67" s="115">
        <f t="shared" si="0"/>
        <v>35.950920245398777</v>
      </c>
    </row>
    <row r="68" spans="1:5">
      <c r="A68" t="s">
        <v>298</v>
      </c>
      <c r="B68" s="62" t="s">
        <v>565</v>
      </c>
      <c r="C68" t="s">
        <v>635</v>
      </c>
      <c r="D68">
        <v>34.200000000000003</v>
      </c>
      <c r="E68" s="115">
        <f t="shared" si="0"/>
        <v>20.981595092024541</v>
      </c>
    </row>
    <row r="69" spans="1:5">
      <c r="A69" t="s">
        <v>685</v>
      </c>
      <c r="B69" s="62" t="s">
        <v>565</v>
      </c>
      <c r="C69" t="s">
        <v>589</v>
      </c>
      <c r="D69">
        <v>36</v>
      </c>
      <c r="E69" s="115">
        <f t="shared" ref="E69:E70" si="1">D69/1.63</f>
        <v>22.085889570552148</v>
      </c>
    </row>
    <row r="70" spans="1:5">
      <c r="A70" t="s">
        <v>686</v>
      </c>
      <c r="B70" s="62" t="s">
        <v>565</v>
      </c>
      <c r="C70" t="s">
        <v>636</v>
      </c>
      <c r="D70">
        <v>40</v>
      </c>
      <c r="E70" s="115">
        <f t="shared" si="1"/>
        <v>24.539877300613497</v>
      </c>
    </row>
    <row r="71" spans="1:5" ht="15.75">
      <c r="B71" s="62"/>
      <c r="C71" s="117"/>
      <c r="D71" s="118"/>
      <c r="E71" s="115"/>
    </row>
    <row r="72" spans="1:5" ht="16.5" thickBot="1">
      <c r="B72" s="62"/>
      <c r="C72" s="111"/>
      <c r="D72" s="112"/>
      <c r="E72" s="115"/>
    </row>
    <row r="73" spans="1:5" ht="16.5" thickBot="1">
      <c r="B73" s="62"/>
      <c r="C73" s="111"/>
      <c r="D73" s="112"/>
      <c r="E73" s="115"/>
    </row>
    <row r="74" spans="1:5" ht="16.5" thickBot="1">
      <c r="B74" s="62"/>
      <c r="C74" s="111"/>
      <c r="D74" s="112"/>
      <c r="E74" s="115"/>
    </row>
    <row r="75" spans="1:5" ht="16.5" thickBot="1">
      <c r="B75" s="62"/>
      <c r="C75" s="111"/>
      <c r="D75" s="112"/>
      <c r="E75" s="115"/>
    </row>
    <row r="76" spans="1:5" ht="16.5" thickBot="1">
      <c r="B76" s="62"/>
      <c r="C76" s="111"/>
      <c r="D76" s="112"/>
      <c r="E76" s="115"/>
    </row>
    <row r="77" spans="1:5" ht="16.5" thickBot="1">
      <c r="B77" s="62"/>
      <c r="C77" s="111"/>
      <c r="D77" s="112"/>
      <c r="E77" s="115"/>
    </row>
    <row r="78" spans="1:5" ht="16.5" thickBot="1">
      <c r="B78" s="62"/>
      <c r="C78" s="111"/>
      <c r="D78" s="112"/>
      <c r="E78" s="115"/>
    </row>
    <row r="79" spans="1:5" ht="16.5" thickBot="1">
      <c r="B79" s="62"/>
      <c r="C79" s="111"/>
      <c r="D79" s="112"/>
      <c r="E79" s="115"/>
    </row>
    <row r="80" spans="1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7.25" thickTop="1" thickBot="1">
      <c r="B88" s="62"/>
      <c r="C88" s="113"/>
      <c r="D88" s="114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6.5" thickBot="1">
      <c r="B99" s="62"/>
      <c r="C99" s="111"/>
      <c r="D99" s="112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569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178</v>
      </c>
      <c r="B10" s="9" t="s">
        <v>433</v>
      </c>
      <c r="C10" s="8">
        <v>1584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41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574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704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186</v>
      </c>
      <c r="B21" s="9" t="s">
        <v>433</v>
      </c>
      <c r="C21" s="8">
        <v>1584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702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569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262</v>
      </c>
      <c r="B32" s="9" t="s">
        <v>98</v>
      </c>
      <c r="C32" s="8">
        <v>1584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41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575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705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204</v>
      </c>
      <c r="B39" s="9" t="s">
        <v>91</v>
      </c>
      <c r="C39" s="5" t="s">
        <v>569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207</v>
      </c>
      <c r="B43" s="9" t="s">
        <v>98</v>
      </c>
      <c r="C43" s="8">
        <v>1584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575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704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269</v>
      </c>
      <c r="B57" s="9" t="s">
        <v>100</v>
      </c>
      <c r="C57" s="8">
        <v>41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576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705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219</v>
      </c>
      <c r="B70" s="9" t="s">
        <v>100</v>
      </c>
      <c r="C70" s="8">
        <v>41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577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705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58" t="s">
        <v>97</v>
      </c>
      <c r="C78" s="158"/>
      <c r="D78" s="158"/>
    </row>
    <row r="79" spans="1:4" ht="25.5">
      <c r="A79" s="7" t="s">
        <v>223</v>
      </c>
      <c r="B79" s="9" t="s">
        <v>100</v>
      </c>
      <c r="C79" s="8">
        <v>41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571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703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58" t="s">
        <v>90</v>
      </c>
      <c r="C87" s="158"/>
      <c r="D87" s="158"/>
    </row>
    <row r="88" spans="1:4" ht="38.25">
      <c r="A88" s="7" t="s">
        <v>230</v>
      </c>
      <c r="B88" s="9" t="s">
        <v>91</v>
      </c>
      <c r="C88" s="8" t="s">
        <v>569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58" t="s">
        <v>97</v>
      </c>
      <c r="C91" s="158"/>
      <c r="D91" s="158"/>
    </row>
    <row r="92" spans="1:4" ht="25.5">
      <c r="A92" s="7" t="s">
        <v>275</v>
      </c>
      <c r="B92" s="9" t="s">
        <v>100</v>
      </c>
      <c r="C92" s="8">
        <v>41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704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58" t="s">
        <v>90</v>
      </c>
      <c r="C100" s="158"/>
      <c r="D100" s="158"/>
    </row>
    <row r="101" spans="1:4" ht="38.25">
      <c r="A101" s="7" t="s">
        <v>236</v>
      </c>
      <c r="B101" s="9" t="s">
        <v>91</v>
      </c>
      <c r="C101" s="8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58" t="s">
        <v>97</v>
      </c>
      <c r="C104" s="158"/>
      <c r="D104" s="158"/>
    </row>
    <row r="105" spans="1:4" ht="25.5">
      <c r="A105" s="7" t="s">
        <v>280</v>
      </c>
      <c r="B105" s="9" t="s">
        <v>100</v>
      </c>
      <c r="C105" s="8">
        <v>41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572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703</v>
      </c>
      <c r="D108" s="6" t="s">
        <v>104</v>
      </c>
    </row>
    <row r="109" spans="1:4">
      <c r="A109" s="44" t="s">
        <v>27</v>
      </c>
      <c r="B109" s="159" t="s">
        <v>120</v>
      </c>
      <c r="C109" s="160"/>
      <c r="D109" s="161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68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70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68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5" t="s">
        <v>82</v>
      </c>
      <c r="C125" s="144"/>
      <c r="D125" s="145"/>
    </row>
    <row r="126" spans="1:4" ht="63.75">
      <c r="A126" s="7" t="s">
        <v>284</v>
      </c>
      <c r="B126" s="34" t="s">
        <v>83</v>
      </c>
      <c r="C126" s="8" t="s">
        <v>564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569</v>
      </c>
      <c r="D127" s="32" t="s">
        <v>85</v>
      </c>
    </row>
    <row r="128" spans="1:4">
      <c r="A128" s="27" t="s">
        <v>299</v>
      </c>
      <c r="B128" s="165" t="s">
        <v>242</v>
      </c>
      <c r="C128" s="166"/>
      <c r="D128" s="167"/>
    </row>
    <row r="129" spans="1:4">
      <c r="A129" s="7" t="s">
        <v>300</v>
      </c>
      <c r="B129" s="9" t="s">
        <v>119</v>
      </c>
      <c r="C129" s="60">
        <v>41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2" workbookViewId="0">
      <selection activeCell="C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706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582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583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583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1" t="s">
        <v>153</v>
      </c>
      <c r="C3" s="172"/>
      <c r="D3" s="173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707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708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709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688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689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690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691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692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693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694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695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710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696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697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697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698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699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700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701</v>
      </c>
      <c r="D41" s="132" t="s">
        <v>145</v>
      </c>
    </row>
    <row r="42" spans="1:4">
      <c r="A42" s="45" t="s">
        <v>12</v>
      </c>
      <c r="B42" s="173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73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711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712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73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711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712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2023-06-02T09:13:34Z</dcterms:modified>
</cp:coreProperties>
</file>